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B7142D6-D6B1-46B0-9D75-1C023C3DE701}\{9963B5FC-0376-4FFA-B563-8E9039C46FCC}\"/>
    </mc:Choice>
  </mc:AlternateContent>
  <xr:revisionPtr revIDLastSave="0" documentId="13_ncr:1_{D75F3A92-E8A5-4471-A2EB-E499DAF9514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1" l="1"/>
  <c r="C24" i="1"/>
  <c r="C21" i="1"/>
  <c r="C7" i="1"/>
  <c r="C6" i="1"/>
  <c r="D18" i="1"/>
  <c r="D5" i="1"/>
  <c r="D6" i="1" l="1"/>
  <c r="D21" i="1"/>
  <c r="D10" i="1"/>
  <c r="D29" i="1"/>
  <c r="D28" i="1"/>
  <c r="D27" i="1"/>
  <c r="D25" i="1"/>
  <c r="D24" i="1"/>
  <c r="D23" i="1"/>
  <c r="D22" i="1"/>
  <c r="D20" i="1"/>
  <c r="D19" i="1"/>
  <c r="D17" i="1"/>
  <c r="D16" i="1"/>
  <c r="D15" i="1"/>
  <c r="D14" i="1"/>
  <c r="D13" i="1"/>
  <c r="D12" i="1"/>
  <c r="D11" i="1"/>
  <c r="D9" i="1"/>
  <c r="D8" i="1"/>
  <c r="D7" i="1"/>
  <c r="D4" i="1"/>
  <c r="D3" i="1"/>
  <c r="D2" i="1"/>
  <c r="B30" i="1"/>
  <c r="C30" i="1" l="1"/>
  <c r="D26" i="1"/>
  <c r="D30" i="1" s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C64" i="1"/>
  <c r="B64" i="1"/>
  <c r="D64" i="1" l="1"/>
</calcChain>
</file>

<file path=xl/sharedStrings.xml><?xml version="1.0" encoding="utf-8"?>
<sst xmlns="http://schemas.openxmlformats.org/spreadsheetml/2006/main" count="35" uniqueCount="35">
  <si>
    <t>Description</t>
  </si>
  <si>
    <t>Reported Expenses</t>
  </si>
  <si>
    <t>Non-Allowable Expenses</t>
  </si>
  <si>
    <t>Total Allowable Expenses</t>
  </si>
  <si>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</si>
  <si>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</si>
  <si>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</si>
  <si>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Schedule 7.5: Other Administrative and General, Account 9379.5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</si>
  <si>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provide a detailed listing of all expenses being reported in Account 9379.5, Other Administrative &amp; General on Schedule 2.</t>
    </r>
  </si>
  <si>
    <t>Admin-Recruiting</t>
  </si>
  <si>
    <t>Admin-Pre-Employment Testing</t>
  </si>
  <si>
    <t>Admin-Travel Allowance</t>
  </si>
  <si>
    <t>Admin-Car Lease</t>
  </si>
  <si>
    <t>Admin-Supplies-Office</t>
  </si>
  <si>
    <t>Admin-Supplies-Dept Specific</t>
  </si>
  <si>
    <t>Admin-Postage</t>
  </si>
  <si>
    <t>Admin-Telephone</t>
  </si>
  <si>
    <t>Admin-Cable TV/Internet</t>
  </si>
  <si>
    <t>Admin-Payroll Services</t>
  </si>
  <si>
    <t>Admin-Accounting/Auditing</t>
  </si>
  <si>
    <t>Admin-Bank Service Charges</t>
  </si>
  <si>
    <t>Admin-Books/Dues/Subs/Meetings</t>
  </si>
  <si>
    <t>Admin-Insurance-RT Survey</t>
  </si>
  <si>
    <t>Admin-Computer Maintenance</t>
  </si>
  <si>
    <t>Admin-Licenses&amp;Certification</t>
  </si>
  <si>
    <t>Admin-Fines/Penalties/Settlements</t>
  </si>
  <si>
    <t>Admin-Purchased Services</t>
  </si>
  <si>
    <t>Admin-Consulting Fees</t>
  </si>
  <si>
    <t>Other-Other</t>
  </si>
  <si>
    <t>Other-Acquisition Cost</t>
  </si>
  <si>
    <t>Other-Taxes-Other</t>
  </si>
  <si>
    <t>Ancillary supplies</t>
  </si>
  <si>
    <t>Admin Training/inservices</t>
  </si>
  <si>
    <t>Admin Supplies minor equip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</si>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</sst>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>
      <alignment horizontal="left"/>
    </xf>
    <xf numFmtId="40" fontId="7" fillId="0" borderId="0">
      <alignment horizontal="right"/>
    </xf>
    <xf numFmtId="44" fontId="8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1" xfId="1" quotePrefix="1" applyBorder="1">
      <alignment horizontal="left"/>
    </xf>
    <xf numFmtId="0" fontId="9" fillId="0" borderId="1" xfId="0" applyFont="1" applyBorder="1" applyAlignment="1">
      <alignment horizontal="left" vertical="center" wrapText="1"/>
    </xf>
    <xf numFmtId="164" fontId="3" fillId="0" borderId="1" xfId="3" applyNumberFormat="1" applyFont="1" applyBorder="1" applyAlignment="1">
      <alignment horizontal="left" vertical="center" wrapText="1"/>
    </xf>
    <xf numFmtId="164" fontId="10" fillId="0" borderId="1" xfId="3" applyNumberFormat="1" applyFont="1" applyBorder="1" applyAlignment="1">
      <alignment horizontal="left" vertical="center" wrapText="1"/>
    </xf>
    <xf numFmtId="164" fontId="0" fillId="0" borderId="1" xfId="3" applyNumberFormat="1" applyFont="1" applyFill="1" applyBorder="1" applyAlignment="1">
      <alignment horizontal="right" vertical="center" wrapText="1" indent="1"/>
    </xf>
    <xf numFmtId="164" fontId="0" fillId="0" borderId="1" xfId="3" applyNumberFormat="1" applyFont="1" applyFill="1" applyBorder="1" applyAlignment="1">
      <alignment horizontal="right" vertical="center" wrapText="1"/>
    </xf>
    <xf numFmtId="164" fontId="0" fillId="0" borderId="1" xfId="3" applyNumberFormat="1" applyFont="1" applyBorder="1" applyAlignment="1">
      <alignment horizontal="right"/>
    </xf>
    <xf numFmtId="164" fontId="1" fillId="0" borderId="1" xfId="3" applyNumberFormat="1" applyFont="1" applyFill="1" applyBorder="1" applyAlignment="1">
      <alignment horizontal="right" vertical="center" wrapText="1"/>
    </xf>
    <xf numFmtId="164" fontId="0" fillId="0" borderId="0" xfId="3" applyNumberFormat="1" applyFont="1" applyFill="1" applyBorder="1" applyAlignment="1">
      <alignment horizontal="left" vertical="center" wrapText="1"/>
    </xf>
    <xf numFmtId="164" fontId="0" fillId="0" borderId="0" xfId="3" applyNumberFormat="1" applyFont="1" applyFill="1" applyBorder="1" applyAlignment="1">
      <alignment horizontal="left" vertical="center" wrapText="1" indent="1"/>
    </xf>
    <xf numFmtId="164" fontId="0" fillId="0" borderId="0" xfId="3" applyNumberFormat="1" applyFont="1" applyFill="1" applyBorder="1" applyAlignment="1">
      <alignment horizontal="center" vertical="center" wrapText="1"/>
    </xf>
    <xf numFmtId="164" fontId="0" fillId="0" borderId="0" xfId="3" applyNumberFormat="1" applyFont="1" applyBorder="1"/>
    <xf numFmtId="164" fontId="7" fillId="0" borderId="1" xfId="3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</cellXfs>
  <cellStyles count="4">
    <cellStyle name="AccountDetailRowBalanceCol" xfId="2" xr:uid="{179DBC09-017D-4A80-AFAA-AF5069E71113}"/>
    <cellStyle name="AccountDetailRowDescCol" xfId="1" xr:uid="{C679EA8F-2C9F-4DA2-A322-89E95E77FBAE}"/>
    <cellStyle name="Currency" xfId="3" builtinId="4"/>
    <cellStyle name="Normal" xfId="0" builtinId="0"/>
  </cellStyles>
  <dxfs count="0"/>
  <tableStyles count="1" defaultTableStyle="TableStyleMedium2" defaultPivotStyle="PivotStyleLight16">
    <tableStyle name="Invisible" pivot="0" table="0" count="0" xr9:uid="{A83315E3-A9B5-4DB8-89A0-3BCEC36ACAA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G10" sqref="G10"/>
    </sheetView>
  </sheetViews>
  <sheetFormatPr defaultRowHeight="14.4" x14ac:dyDescent="0.3"/>
  <sheetData>
    <row r="1" spans="1:1" ht="21" x14ac:dyDescent="0.3">
      <c r="A1" s="7" t="s">
        <v>4</v>
      </c>
    </row>
    <row r="2" spans="1:1" ht="18" x14ac:dyDescent="0.35">
      <c r="A2" s="8" t="s">
        <v>7</v>
      </c>
    </row>
    <row r="4" spans="1:1" ht="18" x14ac:dyDescent="0.35">
      <c r="A4" s="9" t="s">
        <v>5</v>
      </c>
    </row>
    <row r="5" spans="1:1" x14ac:dyDescent="0.3">
      <c r="A5" s="10" t="s">
        <v>8</v>
      </c>
    </row>
    <row r="6" spans="1:1" x14ac:dyDescent="0.3">
      <c r="A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0"/>
  <sheetViews>
    <sheetView showGridLines="0" showZeros="0" tabSelected="1" workbookViewId="0">
      <pane ySplit="1" topLeftCell="A20" activePane="bottomLeft" state="frozen"/>
      <selection pane="bottomLeft" activeCell="B27" sqref="B27"/>
    </sheetView>
  </sheetViews>
  <sheetFormatPr defaultColWidth="9.109375" defaultRowHeight="14.4" x14ac:dyDescent="0.3"/>
  <cols>
    <col min="1" max="1" width="40.109375" customWidth="1"/>
    <col min="2" max="2" width="30" style="22" customWidth="1"/>
    <col min="3" max="3" width="39.88671875" style="22" customWidth="1"/>
    <col min="4" max="4" width="31.5546875" style="22" customWidth="1"/>
    <col min="5" max="6" width="18.33203125" customWidth="1"/>
    <col min="7" max="7" width="24.109375" customWidth="1"/>
  </cols>
  <sheetData>
    <row r="1" spans="1:7" x14ac:dyDescent="0.3">
      <c r="A1" s="6" t="s">
        <v>0</v>
      </c>
      <c r="B1" s="13" t="s">
        <v>1</v>
      </c>
      <c r="C1" s="13" t="s">
        <v>2</v>
      </c>
      <c r="D1" s="13" t="s">
        <v>3</v>
      </c>
      <c r="E1" s="5"/>
      <c r="F1" s="5"/>
      <c r="G1" s="5"/>
    </row>
    <row r="2" spans="1:7" x14ac:dyDescent="0.3">
      <c r="A2" s="12" t="s">
        <v>31</v>
      </c>
      <c r="B2" s="14"/>
      <c r="C2" s="14"/>
      <c r="D2" s="15">
        <f t="shared" ref="D2:D63" si="0">B2-C2</f>
        <v>0</v>
      </c>
      <c r="E2" s="10"/>
      <c r="F2" s="10"/>
      <c r="G2" s="10"/>
    </row>
    <row r="3" spans="1:7" x14ac:dyDescent="0.3">
      <c r="A3" s="11" t="s">
        <v>9</v>
      </c>
      <c r="B3" s="23"/>
      <c r="C3" s="16"/>
      <c r="D3" s="15">
        <f t="shared" si="0"/>
        <v>0</v>
      </c>
      <c r="E3" s="3"/>
      <c r="F3" s="3"/>
      <c r="G3" s="3"/>
    </row>
    <row r="4" spans="1:7" x14ac:dyDescent="0.3">
      <c r="A4" s="11" t="s">
        <v>10</v>
      </c>
      <c r="B4" s="23">
        <v>1901</v>
      </c>
      <c r="C4" s="16"/>
      <c r="D4" s="15">
        <f t="shared" si="0"/>
        <v>1901</v>
      </c>
      <c r="E4" s="3"/>
      <c r="F4" s="4"/>
      <c r="G4" s="3"/>
    </row>
    <row r="5" spans="1:7" x14ac:dyDescent="0.3">
      <c r="A5" s="11" t="s">
        <v>32</v>
      </c>
      <c r="B5" s="23"/>
      <c r="C5" s="16"/>
      <c r="D5" s="15">
        <f t="shared" si="0"/>
        <v>0</v>
      </c>
      <c r="E5" s="3"/>
      <c r="F5" s="4"/>
      <c r="G5" s="3"/>
    </row>
    <row r="6" spans="1:7" x14ac:dyDescent="0.3">
      <c r="A6" s="11" t="s">
        <v>11</v>
      </c>
      <c r="B6" s="23">
        <v>476406</v>
      </c>
      <c r="C6" s="16">
        <f>B6</f>
        <v>476406</v>
      </c>
      <c r="D6" s="15">
        <f t="shared" si="0"/>
        <v>0</v>
      </c>
      <c r="E6" s="3"/>
      <c r="F6" s="4"/>
      <c r="G6" s="4"/>
    </row>
    <row r="7" spans="1:7" x14ac:dyDescent="0.3">
      <c r="A7" s="11" t="s">
        <v>12</v>
      </c>
      <c r="B7" s="23">
        <v>58559</v>
      </c>
      <c r="C7" s="16">
        <f>B7</f>
        <v>58559</v>
      </c>
      <c r="D7" s="15">
        <f t="shared" si="0"/>
        <v>0</v>
      </c>
    </row>
    <row r="8" spans="1:7" x14ac:dyDescent="0.3">
      <c r="A8" s="11" t="s">
        <v>13</v>
      </c>
      <c r="B8" s="23">
        <v>49368</v>
      </c>
      <c r="C8" s="17"/>
      <c r="D8" s="15">
        <f t="shared" si="0"/>
        <v>49368</v>
      </c>
    </row>
    <row r="9" spans="1:7" x14ac:dyDescent="0.3">
      <c r="A9" s="11" t="s">
        <v>14</v>
      </c>
      <c r="B9" s="23">
        <v>581</v>
      </c>
      <c r="C9" s="17"/>
      <c r="D9" s="15">
        <f t="shared" si="0"/>
        <v>581</v>
      </c>
    </row>
    <row r="10" spans="1:7" x14ac:dyDescent="0.3">
      <c r="A10" s="11" t="s">
        <v>33</v>
      </c>
      <c r="B10" s="23">
        <v>959</v>
      </c>
      <c r="C10" s="17"/>
      <c r="D10" s="15">
        <f t="shared" si="0"/>
        <v>959</v>
      </c>
    </row>
    <row r="11" spans="1:7" x14ac:dyDescent="0.3">
      <c r="A11" s="11" t="s">
        <v>15</v>
      </c>
      <c r="B11" s="23">
        <v>6524</v>
      </c>
      <c r="C11" s="17"/>
      <c r="D11" s="15">
        <f t="shared" si="0"/>
        <v>6524</v>
      </c>
    </row>
    <row r="12" spans="1:7" x14ac:dyDescent="0.3">
      <c r="A12" s="11" t="s">
        <v>16</v>
      </c>
      <c r="B12" s="23">
        <v>24679</v>
      </c>
      <c r="C12" s="17"/>
      <c r="D12" s="15">
        <f t="shared" si="0"/>
        <v>24679</v>
      </c>
    </row>
    <row r="13" spans="1:7" x14ac:dyDescent="0.3">
      <c r="A13" s="11" t="s">
        <v>17</v>
      </c>
      <c r="B13" s="23">
        <v>5841</v>
      </c>
      <c r="C13" s="17"/>
      <c r="D13" s="15">
        <f t="shared" si="0"/>
        <v>5841</v>
      </c>
    </row>
    <row r="14" spans="1:7" x14ac:dyDescent="0.3">
      <c r="A14" s="11" t="s">
        <v>18</v>
      </c>
      <c r="B14" s="23">
        <v>4862</v>
      </c>
      <c r="C14" s="17"/>
      <c r="D14" s="15">
        <f t="shared" si="0"/>
        <v>4862</v>
      </c>
    </row>
    <row r="15" spans="1:7" x14ac:dyDescent="0.3">
      <c r="A15" s="11" t="s">
        <v>19</v>
      </c>
      <c r="B15" s="23">
        <v>13871</v>
      </c>
      <c r="C15" s="17"/>
      <c r="D15" s="15">
        <f t="shared" si="0"/>
        <v>13871</v>
      </c>
    </row>
    <row r="16" spans="1:7" x14ac:dyDescent="0.3">
      <c r="A16" s="11" t="s">
        <v>20</v>
      </c>
      <c r="B16" s="23">
        <v>639</v>
      </c>
      <c r="C16" s="17"/>
      <c r="D16" s="15">
        <f t="shared" si="0"/>
        <v>639</v>
      </c>
    </row>
    <row r="17" spans="1:4" x14ac:dyDescent="0.3">
      <c r="A17" s="11" t="s">
        <v>21</v>
      </c>
      <c r="B17" s="23">
        <v>24615</v>
      </c>
      <c r="C17" s="17"/>
      <c r="D17" s="15">
        <f t="shared" si="0"/>
        <v>24615</v>
      </c>
    </row>
    <row r="18" spans="1:4" x14ac:dyDescent="0.3">
      <c r="A18" s="11" t="s">
        <v>22</v>
      </c>
      <c r="B18" s="23">
        <v>30724</v>
      </c>
      <c r="C18" s="17"/>
      <c r="D18" s="15">
        <f t="shared" si="0"/>
        <v>30724</v>
      </c>
    </row>
    <row r="19" spans="1:4" x14ac:dyDescent="0.3">
      <c r="A19" s="11" t="s">
        <v>23</v>
      </c>
      <c r="B19" s="23">
        <v>108428</v>
      </c>
      <c r="C19" s="17"/>
      <c r="D19" s="15">
        <f t="shared" si="0"/>
        <v>108428</v>
      </c>
    </row>
    <row r="20" spans="1:4" x14ac:dyDescent="0.3">
      <c r="A20" s="11" t="s">
        <v>24</v>
      </c>
      <c r="B20" s="23">
        <v>160115</v>
      </c>
      <c r="C20" s="17"/>
      <c r="D20" s="15">
        <f t="shared" si="0"/>
        <v>160115</v>
      </c>
    </row>
    <row r="21" spans="1:4" x14ac:dyDescent="0.3">
      <c r="A21" s="11" t="s">
        <v>25</v>
      </c>
      <c r="B21" s="23">
        <v>438</v>
      </c>
      <c r="C21" s="16">
        <f>B21</f>
        <v>438</v>
      </c>
      <c r="D21" s="15">
        <f t="shared" si="0"/>
        <v>0</v>
      </c>
    </row>
    <row r="22" spans="1:4" x14ac:dyDescent="0.3">
      <c r="A22" s="11" t="s">
        <v>26</v>
      </c>
      <c r="B22" s="23">
        <v>314775</v>
      </c>
      <c r="C22" s="17"/>
      <c r="D22" s="15">
        <f t="shared" si="0"/>
        <v>314775</v>
      </c>
    </row>
    <row r="23" spans="1:4" x14ac:dyDescent="0.3">
      <c r="A23" s="11" t="s">
        <v>27</v>
      </c>
      <c r="B23" s="23">
        <v>378500</v>
      </c>
      <c r="C23" s="17"/>
      <c r="D23" s="15">
        <f t="shared" si="0"/>
        <v>378500</v>
      </c>
    </row>
    <row r="24" spans="1:4" x14ac:dyDescent="0.3">
      <c r="A24" s="11" t="s">
        <v>28</v>
      </c>
      <c r="B24" s="23">
        <v>25000</v>
      </c>
      <c r="C24" s="16">
        <f>B24</f>
        <v>25000</v>
      </c>
      <c r="D24" s="15">
        <f t="shared" si="0"/>
        <v>0</v>
      </c>
    </row>
    <row r="25" spans="1:4" x14ac:dyDescent="0.3">
      <c r="A25" s="11" t="s">
        <v>29</v>
      </c>
      <c r="B25" s="23"/>
      <c r="C25" s="16"/>
      <c r="D25" s="15">
        <f t="shared" si="0"/>
        <v>0</v>
      </c>
    </row>
    <row r="26" spans="1:4" x14ac:dyDescent="0.3">
      <c r="A26" s="11" t="s">
        <v>30</v>
      </c>
      <c r="B26" s="23">
        <v>27145</v>
      </c>
      <c r="C26" s="16">
        <f>B26</f>
        <v>27145</v>
      </c>
      <c r="D26" s="15">
        <f t="shared" si="0"/>
        <v>0</v>
      </c>
    </row>
    <row r="27" spans="1:4" x14ac:dyDescent="0.3">
      <c r="A27" s="2"/>
      <c r="B27" s="23"/>
      <c r="C27" s="17"/>
      <c r="D27" s="15">
        <f t="shared" si="0"/>
        <v>0</v>
      </c>
    </row>
    <row r="28" spans="1:4" x14ac:dyDescent="0.3">
      <c r="A28" s="1"/>
      <c r="B28" s="16"/>
      <c r="C28" s="16"/>
      <c r="D28" s="15">
        <f t="shared" si="0"/>
        <v>0</v>
      </c>
    </row>
    <row r="29" spans="1:4" x14ac:dyDescent="0.3">
      <c r="A29" s="1"/>
      <c r="B29" s="16"/>
      <c r="C29" s="16"/>
      <c r="D29" s="15">
        <f t="shared" si="0"/>
        <v>0</v>
      </c>
    </row>
    <row r="30" spans="1:4" x14ac:dyDescent="0.3">
      <c r="A30" s="24" t="s">
        <v>34</v>
      </c>
      <c r="B30" s="18">
        <f>SUM(B2:B29)</f>
        <v>1713930</v>
      </c>
      <c r="C30" s="18">
        <f t="shared" ref="C30:D30" si="1">SUM(C2:C29)</f>
        <v>587548</v>
      </c>
      <c r="D30" s="18">
        <f t="shared" si="1"/>
        <v>1126382</v>
      </c>
    </row>
    <row r="31" spans="1:4" x14ac:dyDescent="0.3">
      <c r="A31" s="2"/>
      <c r="B31" s="17"/>
      <c r="C31" s="17"/>
      <c r="D31" s="15">
        <f t="shared" si="0"/>
        <v>0</v>
      </c>
    </row>
    <row r="32" spans="1:4" x14ac:dyDescent="0.3">
      <c r="A32" s="2"/>
      <c r="B32" s="17"/>
      <c r="C32" s="17"/>
      <c r="D32" s="15">
        <f t="shared" si="0"/>
        <v>0</v>
      </c>
    </row>
    <row r="33" spans="1:4" x14ac:dyDescent="0.3">
      <c r="A33" s="2"/>
      <c r="B33" s="17"/>
      <c r="C33" s="17"/>
      <c r="D33" s="15">
        <f t="shared" si="0"/>
        <v>0</v>
      </c>
    </row>
    <row r="34" spans="1:4" x14ac:dyDescent="0.3">
      <c r="A34" s="2"/>
      <c r="B34" s="17"/>
      <c r="C34" s="17"/>
      <c r="D34" s="15">
        <f t="shared" si="0"/>
        <v>0</v>
      </c>
    </row>
    <row r="35" spans="1:4" x14ac:dyDescent="0.3">
      <c r="A35" s="2"/>
      <c r="B35" s="17"/>
      <c r="C35" s="17"/>
      <c r="D35" s="15">
        <f t="shared" si="0"/>
        <v>0</v>
      </c>
    </row>
    <row r="36" spans="1:4" x14ac:dyDescent="0.3">
      <c r="A36" s="2"/>
      <c r="B36" s="17"/>
      <c r="C36" s="17"/>
      <c r="D36" s="15">
        <f t="shared" si="0"/>
        <v>0</v>
      </c>
    </row>
    <row r="37" spans="1:4" x14ac:dyDescent="0.3">
      <c r="A37" s="2"/>
      <c r="B37" s="17"/>
      <c r="C37" s="17"/>
      <c r="D37" s="15">
        <f t="shared" si="0"/>
        <v>0</v>
      </c>
    </row>
    <row r="38" spans="1:4" x14ac:dyDescent="0.3">
      <c r="A38" s="2"/>
      <c r="B38" s="17"/>
      <c r="C38" s="17"/>
      <c r="D38" s="15">
        <f t="shared" si="0"/>
        <v>0</v>
      </c>
    </row>
    <row r="39" spans="1:4" x14ac:dyDescent="0.3">
      <c r="A39" s="2"/>
      <c r="B39" s="17"/>
      <c r="C39" s="17"/>
      <c r="D39" s="15">
        <f t="shared" si="0"/>
        <v>0</v>
      </c>
    </row>
    <row r="40" spans="1:4" x14ac:dyDescent="0.3">
      <c r="A40" s="2"/>
      <c r="B40" s="17"/>
      <c r="C40" s="17"/>
      <c r="D40" s="15">
        <f t="shared" si="0"/>
        <v>0</v>
      </c>
    </row>
    <row r="41" spans="1:4" x14ac:dyDescent="0.3">
      <c r="A41" s="2"/>
      <c r="B41" s="17"/>
      <c r="C41" s="17"/>
      <c r="D41" s="15">
        <f t="shared" si="0"/>
        <v>0</v>
      </c>
    </row>
    <row r="42" spans="1:4" x14ac:dyDescent="0.3">
      <c r="A42" s="2"/>
      <c r="B42" s="17"/>
      <c r="C42" s="17"/>
      <c r="D42" s="15">
        <f t="shared" si="0"/>
        <v>0</v>
      </c>
    </row>
    <row r="43" spans="1:4" x14ac:dyDescent="0.3">
      <c r="A43" s="2"/>
      <c r="B43" s="17"/>
      <c r="C43" s="17"/>
      <c r="D43" s="15">
        <f t="shared" si="0"/>
        <v>0</v>
      </c>
    </row>
    <row r="44" spans="1:4" x14ac:dyDescent="0.3">
      <c r="A44" s="2"/>
      <c r="B44" s="17"/>
      <c r="C44" s="17"/>
      <c r="D44" s="15">
        <f t="shared" si="0"/>
        <v>0</v>
      </c>
    </row>
    <row r="45" spans="1:4" x14ac:dyDescent="0.3">
      <c r="A45" s="2"/>
      <c r="B45" s="17"/>
      <c r="C45" s="17"/>
      <c r="D45" s="15">
        <f t="shared" si="0"/>
        <v>0</v>
      </c>
    </row>
    <row r="46" spans="1:4" x14ac:dyDescent="0.3">
      <c r="A46" s="2"/>
      <c r="B46" s="17"/>
      <c r="C46" s="17"/>
      <c r="D46" s="15">
        <f t="shared" si="0"/>
        <v>0</v>
      </c>
    </row>
    <row r="47" spans="1:4" x14ac:dyDescent="0.3">
      <c r="A47" s="2"/>
      <c r="B47" s="17"/>
      <c r="C47" s="17"/>
      <c r="D47" s="15">
        <f t="shared" si="0"/>
        <v>0</v>
      </c>
    </row>
    <row r="48" spans="1:4" x14ac:dyDescent="0.3">
      <c r="A48" s="2"/>
      <c r="B48" s="17"/>
      <c r="C48" s="17"/>
      <c r="D48" s="15">
        <f t="shared" si="0"/>
        <v>0</v>
      </c>
    </row>
    <row r="49" spans="1:4" x14ac:dyDescent="0.3">
      <c r="A49" s="2"/>
      <c r="B49" s="17"/>
      <c r="C49" s="17"/>
      <c r="D49" s="15">
        <f t="shared" si="0"/>
        <v>0</v>
      </c>
    </row>
    <row r="50" spans="1:4" x14ac:dyDescent="0.3">
      <c r="A50" s="2"/>
      <c r="B50" s="17"/>
      <c r="C50" s="17"/>
      <c r="D50" s="15">
        <f t="shared" si="0"/>
        <v>0</v>
      </c>
    </row>
    <row r="51" spans="1:4" x14ac:dyDescent="0.3">
      <c r="A51" s="1"/>
      <c r="B51" s="16"/>
      <c r="C51" s="16"/>
      <c r="D51" s="15">
        <f t="shared" si="0"/>
        <v>0</v>
      </c>
    </row>
    <row r="52" spans="1:4" x14ac:dyDescent="0.3">
      <c r="A52" s="1"/>
      <c r="B52" s="16"/>
      <c r="C52" s="16"/>
      <c r="D52" s="15">
        <f t="shared" si="0"/>
        <v>0</v>
      </c>
    </row>
    <row r="53" spans="1:4" x14ac:dyDescent="0.3">
      <c r="A53" s="1"/>
      <c r="B53" s="16"/>
      <c r="C53" s="16"/>
      <c r="D53" s="15">
        <f t="shared" si="0"/>
        <v>0</v>
      </c>
    </row>
    <row r="54" spans="1:4" x14ac:dyDescent="0.3">
      <c r="A54" s="2"/>
      <c r="B54" s="17"/>
      <c r="C54" s="17"/>
      <c r="D54" s="15">
        <f t="shared" si="0"/>
        <v>0</v>
      </c>
    </row>
    <row r="55" spans="1:4" x14ac:dyDescent="0.3">
      <c r="A55" s="2"/>
      <c r="B55" s="17"/>
      <c r="C55" s="17"/>
      <c r="D55" s="15">
        <f t="shared" si="0"/>
        <v>0</v>
      </c>
    </row>
    <row r="56" spans="1:4" x14ac:dyDescent="0.3">
      <c r="A56" s="2"/>
      <c r="B56" s="17"/>
      <c r="C56" s="17"/>
      <c r="D56" s="15">
        <f t="shared" si="0"/>
        <v>0</v>
      </c>
    </row>
    <row r="57" spans="1:4" x14ac:dyDescent="0.3">
      <c r="A57" s="2"/>
      <c r="B57" s="17"/>
      <c r="C57" s="17"/>
      <c r="D57" s="15">
        <f t="shared" si="0"/>
        <v>0</v>
      </c>
    </row>
    <row r="58" spans="1:4" x14ac:dyDescent="0.3">
      <c r="A58" s="2"/>
      <c r="B58" s="17"/>
      <c r="C58" s="17"/>
      <c r="D58" s="15">
        <f t="shared" si="0"/>
        <v>0</v>
      </c>
    </row>
    <row r="59" spans="1:4" x14ac:dyDescent="0.3">
      <c r="A59" s="2"/>
      <c r="B59" s="17"/>
      <c r="C59" s="17"/>
      <c r="D59" s="15">
        <f t="shared" si="0"/>
        <v>0</v>
      </c>
    </row>
    <row r="60" spans="1:4" x14ac:dyDescent="0.3">
      <c r="A60" s="2"/>
      <c r="B60" s="17"/>
      <c r="C60" s="17"/>
      <c r="D60" s="15">
        <f t="shared" si="0"/>
        <v>0</v>
      </c>
    </row>
    <row r="61" spans="1:4" x14ac:dyDescent="0.3">
      <c r="A61" s="2"/>
      <c r="B61" s="17"/>
      <c r="C61" s="17"/>
      <c r="D61" s="15">
        <f t="shared" si="0"/>
        <v>0</v>
      </c>
    </row>
    <row r="62" spans="1:4" x14ac:dyDescent="0.3">
      <c r="A62" s="2"/>
      <c r="B62" s="17"/>
      <c r="C62" s="17"/>
      <c r="D62" s="15">
        <f t="shared" si="0"/>
        <v>0</v>
      </c>
    </row>
    <row r="63" spans="1:4" x14ac:dyDescent="0.3">
      <c r="A63" s="2"/>
      <c r="B63" s="17"/>
      <c r="C63" s="17"/>
      <c r="D63" s="15">
        <f t="shared" si="0"/>
        <v>0</v>
      </c>
    </row>
    <row r="64" spans="1:4" x14ac:dyDescent="0.3">
      <c r="A64" s="2"/>
      <c r="B64" s="17">
        <f>SUM(B3:B63)</f>
        <v>3427860</v>
      </c>
      <c r="C64" s="17">
        <f>SUM(C3:C63)</f>
        <v>1175096</v>
      </c>
      <c r="D64" s="17">
        <f>SUM(D3:D63)</f>
        <v>2252764</v>
      </c>
    </row>
    <row r="74" spans="1:4" x14ac:dyDescent="0.3">
      <c r="A74" s="3"/>
      <c r="B74" s="19"/>
      <c r="C74" s="19"/>
      <c r="D74" s="20"/>
    </row>
    <row r="75" spans="1:4" x14ac:dyDescent="0.3">
      <c r="A75" s="3"/>
      <c r="B75" s="21"/>
      <c r="C75" s="19"/>
      <c r="D75" s="20"/>
    </row>
    <row r="76" spans="1:4" x14ac:dyDescent="0.3">
      <c r="A76" s="3"/>
      <c r="B76" s="21"/>
      <c r="C76" s="21"/>
      <c r="D76" s="20"/>
    </row>
    <row r="97" spans="1:4" x14ac:dyDescent="0.3">
      <c r="A97" s="3"/>
      <c r="B97" s="19"/>
      <c r="C97" s="19"/>
      <c r="D97" s="20"/>
    </row>
    <row r="98" spans="1:4" x14ac:dyDescent="0.3">
      <c r="A98" s="3"/>
      <c r="B98" s="21"/>
      <c r="C98" s="19"/>
      <c r="D98" s="20"/>
    </row>
    <row r="99" spans="1:4" x14ac:dyDescent="0.3">
      <c r="A99" s="3"/>
      <c r="B99" s="21"/>
      <c r="C99" s="21"/>
      <c r="D99" s="20"/>
    </row>
    <row r="120" spans="1:4" x14ac:dyDescent="0.3">
      <c r="A120" s="3"/>
      <c r="B120" s="19"/>
      <c r="C120" s="19"/>
      <c r="D120" s="20"/>
    </row>
    <row r="121" spans="1:4" x14ac:dyDescent="0.3">
      <c r="A121" s="3"/>
      <c r="B121" s="21"/>
      <c r="C121" s="19"/>
      <c r="D121" s="20"/>
    </row>
    <row r="122" spans="1:4" x14ac:dyDescent="0.3">
      <c r="A122" s="3"/>
      <c r="B122" s="21"/>
      <c r="C122" s="21"/>
      <c r="D122" s="20"/>
    </row>
    <row r="143" spans="1:4" x14ac:dyDescent="0.3">
      <c r="A143" s="3"/>
      <c r="B143" s="19"/>
      <c r="C143" s="19"/>
      <c r="D143" s="20"/>
    </row>
    <row r="144" spans="1:4" x14ac:dyDescent="0.3">
      <c r="A144" s="3"/>
      <c r="B144" s="21"/>
      <c r="C144" s="19"/>
      <c r="D144" s="20"/>
    </row>
    <row r="145" spans="1:4" x14ac:dyDescent="0.3">
      <c r="A145" s="3"/>
      <c r="B145" s="21"/>
      <c r="C145" s="21"/>
      <c r="D145" s="20"/>
    </row>
    <row r="166" spans="1:4" x14ac:dyDescent="0.3">
      <c r="A166" s="3"/>
      <c r="B166" s="19"/>
      <c r="C166" s="19"/>
      <c r="D166" s="20"/>
    </row>
    <row r="167" spans="1:4" x14ac:dyDescent="0.3">
      <c r="A167" s="3"/>
      <c r="B167" s="21"/>
      <c r="C167" s="19"/>
      <c r="D167" s="20"/>
    </row>
    <row r="168" spans="1:4" x14ac:dyDescent="0.3">
      <c r="A168" s="3"/>
      <c r="B168" s="21"/>
      <c r="C168" s="21"/>
      <c r="D168" s="20"/>
    </row>
    <row r="189" spans="1:4" x14ac:dyDescent="0.3">
      <c r="A189" s="3"/>
      <c r="B189" s="19"/>
      <c r="C189" s="19"/>
      <c r="D189" s="20"/>
    </row>
    <row r="190" spans="1:4" x14ac:dyDescent="0.3">
      <c r="A190" s="3"/>
      <c r="B190" s="21"/>
      <c r="C190" s="19"/>
      <c r="D190" s="20"/>
    </row>
    <row r="191" spans="1:4" x14ac:dyDescent="0.3">
      <c r="A191" s="3"/>
      <c r="B191" s="21"/>
      <c r="C191" s="21"/>
      <c r="D191" s="20"/>
    </row>
    <row r="212" spans="1:4" x14ac:dyDescent="0.3">
      <c r="A212" s="3"/>
      <c r="B212" s="19"/>
      <c r="C212" s="19"/>
      <c r="D212" s="20"/>
    </row>
    <row r="213" spans="1:4" x14ac:dyDescent="0.3">
      <c r="A213" s="3"/>
      <c r="B213" s="21"/>
      <c r="C213" s="19"/>
      <c r="D213" s="20"/>
    </row>
    <row r="214" spans="1:4" x14ac:dyDescent="0.3">
      <c r="A214" s="3"/>
      <c r="B214" s="21"/>
      <c r="C214" s="21"/>
      <c r="D214" s="20"/>
    </row>
    <row r="235" spans="1:4" x14ac:dyDescent="0.3">
      <c r="A235" s="3"/>
      <c r="B235" s="19"/>
      <c r="C235" s="19"/>
      <c r="D235" s="20"/>
    </row>
    <row r="236" spans="1:4" x14ac:dyDescent="0.3">
      <c r="A236" s="3"/>
      <c r="B236" s="21"/>
      <c r="C236" s="19"/>
      <c r="D236" s="20"/>
    </row>
    <row r="237" spans="1:4" x14ac:dyDescent="0.3">
      <c r="A237" s="3"/>
      <c r="B237" s="21"/>
      <c r="C237" s="21"/>
      <c r="D237" s="20"/>
    </row>
    <row r="258" spans="1:4" x14ac:dyDescent="0.3">
      <c r="A258" s="3"/>
      <c r="B258" s="19"/>
      <c r="C258" s="19"/>
      <c r="D258" s="20"/>
    </row>
    <row r="259" spans="1:4" x14ac:dyDescent="0.3">
      <c r="A259" s="3"/>
      <c r="B259" s="21"/>
      <c r="C259" s="19"/>
      <c r="D259" s="20"/>
    </row>
    <row r="260" spans="1:4" x14ac:dyDescent="0.3">
      <c r="A260" s="3"/>
      <c r="B260" s="21"/>
      <c r="C260" s="21"/>
      <c r="D260" s="20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A6B052-79BF-4EAB-AA91-1DC05CB0DEB9}"/>
</file>

<file path=customXml/itemProps2.xml><?xml version="1.0" encoding="utf-8"?>
<ds:datastoreItem xmlns:ds="http://schemas.openxmlformats.org/officeDocument/2006/customXml" ds:itemID="{BDDBA08A-3A3A-4A35-B6A8-F09288CFFA58}"/>
</file>

<file path=customXml/itemProps3.xml><?xml version="1.0" encoding="utf-8"?>
<ds:datastoreItem xmlns:ds="http://schemas.openxmlformats.org/officeDocument/2006/customXml" ds:itemID="{08B8C33D-2698-4B44-939E-EC1248B71A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McKenna, John T.</cp:lastModifiedBy>
  <dcterms:created xsi:type="dcterms:W3CDTF">2018-10-17T18:56:49Z</dcterms:created>
  <dcterms:modified xsi:type="dcterms:W3CDTF">2024-04-26T20:12:58Z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MGT CR Report Supporting Workpapers</vt:lpwstr>
  </property>
  <property fmtid="{D5CDD505-2E9C-101B-9397-08002B2CF9AE}" pid="4" name="tabIndex">
    <vt:lpwstr>M</vt:lpwstr>
  </property>
  <property fmtid="{D5CDD505-2E9C-101B-9397-08002B2CF9AE}" pid="5" name="workpaperIndex">
    <vt:lpwstr>M:03</vt:lpwstr>
  </property>
  <property fmtid="{D5CDD505-2E9C-101B-9397-08002B2CF9AE}" pid="6" name="ContentTypeId">
    <vt:lpwstr>0x010100BA7879BB3EB3E841817F962675E65027</vt:lpwstr>
  </property>
</Properties>
</file>